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<sst xmlns="http://schemas.openxmlformats.org/spreadsheetml/2006/main" count="104" uniqueCount="53">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</sst>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0.45178175037785218</c:v>
                </c:pt>
                <c:pt idx="2">
                  <c:v>0.93598355819779944</c:v>
                </c:pt>
                <c:pt idx="3">
                  <c:v>1.2917236619022507</c:v>
                </c:pt>
                <c:pt idx="4">
                  <c:v>1.5486470701332431</c:v>
                </c:pt>
                <c:pt idx="5">
                  <c:v>1.6968721133434312</c:v>
                </c:pt>
                <c:pt idx="6">
                  <c:v>1.8055704783642359</c:v>
                </c:pt>
                <c:pt idx="7">
                  <c:v>1.864860495648311</c:v>
                </c:pt>
                <c:pt idx="8">
                  <c:v>1.8846238347430027</c:v>
                </c:pt>
                <c:pt idx="9">
                  <c:v>1.785807139269544</c:v>
                </c:pt>
                <c:pt idx="10">
                  <c:v>1.5881737483226268</c:v>
                </c:pt>
                <c:pt idx="11">
                  <c:v>1.410303696470401</c:v>
                </c:pt>
                <c:pt idx="12">
                  <c:v>1.3114870009969424</c:v>
                </c:pt>
                <c:pt idx="13">
                  <c:v>1.2423153141655214</c:v>
                </c:pt>
                <c:pt idx="14">
                  <c:v>1.1929069664287919</c:v>
                </c:pt>
                <c:pt idx="15">
                  <c:v>1.1830252968814461</c:v>
                </c:pt>
                <c:pt idx="16">
                  <c:v>1.1731436273341005</c:v>
                </c:pt>
                <c:pt idx="17">
                  <c:v>1.1632619577867545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0.84704853227168664</c:v>
                </c:pt>
                <c:pt idx="2">
                  <c:v>1.2423153141655214</c:v>
                </c:pt>
                <c:pt idx="3">
                  <c:v>1.6079370874173182</c:v>
                </c:pt>
                <c:pt idx="4">
                  <c:v>1.9142688433850406</c:v>
                </c:pt>
                <c:pt idx="5">
                  <c:v>2.1613105820686873</c:v>
                </c:pt>
                <c:pt idx="6">
                  <c:v>2.3391806339209125</c:v>
                </c:pt>
                <c:pt idx="7">
                  <c:v>2.4874056771311004</c:v>
                </c:pt>
                <c:pt idx="8">
                  <c:v>2.5170506857731381</c:v>
                </c:pt>
                <c:pt idx="9">
                  <c:v>2.3490623034682589</c:v>
                </c:pt>
                <c:pt idx="10">
                  <c:v>2.2403639384474539</c:v>
                </c:pt>
                <c:pt idx="11">
                  <c:v>2.1711922516160325</c:v>
                </c:pt>
                <c:pt idx="12">
                  <c:v>2.1217839038793032</c:v>
                </c:pt>
                <c:pt idx="13">
                  <c:v>2.0822572256899199</c:v>
                </c:pt>
                <c:pt idx="14">
                  <c:v>2.0328488779531906</c:v>
                </c:pt>
                <c:pt idx="15">
                  <c:v>1.9735588606691155</c:v>
                </c:pt>
                <c:pt idx="16">
                  <c:v>1.9340321824797317</c:v>
                </c:pt>
                <c:pt idx="17">
                  <c:v>1.9142688433850406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0.80752185408230326</c:v>
                </c:pt>
                <c:pt idx="2">
                  <c:v>1.3905403573757091</c:v>
                </c:pt>
                <c:pt idx="3">
                  <c:v>1.8352154870062733</c:v>
                </c:pt>
                <c:pt idx="4">
                  <c:v>2.2798906166368376</c:v>
                </c:pt>
                <c:pt idx="5">
                  <c:v>2.576340703057213</c:v>
                </c:pt>
                <c:pt idx="6">
                  <c:v>2.7640924244567846</c:v>
                </c:pt>
                <c:pt idx="7">
                  <c:v>2.8332641112882055</c:v>
                </c:pt>
                <c:pt idx="8">
                  <c:v>2.9320808067616646</c:v>
                </c:pt>
                <c:pt idx="9">
                  <c:v>2.7640924244567846</c:v>
                </c:pt>
                <c:pt idx="10">
                  <c:v>2.576340703057213</c:v>
                </c:pt>
                <c:pt idx="11">
                  <c:v>2.3787073121102962</c:v>
                </c:pt>
                <c:pt idx="12">
                  <c:v>2.2403639384474539</c:v>
                </c:pt>
                <c:pt idx="13">
                  <c:v>2.1514289125213408</c:v>
                </c:pt>
                <c:pt idx="14">
                  <c:v>2.0130855388584989</c:v>
                </c:pt>
                <c:pt idx="15" formatCode="0.0000">
                  <c:v>1.9537955215744236</c:v>
                </c:pt>
                <c:pt idx="16" formatCode="0.0000">
                  <c:v>1.9537955215744236</c:v>
                </c:pt>
                <c:pt idx="17" formatCode="0.0000">
                  <c:v>1.9537955215744236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1.677</c:v>
                </c:pt>
                <c:pt idx="1">
                  <c:v>1.8846238347430027</c:v>
                </c:pt>
                <c:pt idx="2">
                  <c:v>2.5170506857731381</c:v>
                </c:pt>
                <c:pt idx="3">
                  <c:v>2.9320808067616646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1.8846238347430027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130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6.73</v>
      </c>
    </row>
    <row r="17" spans="1:18">
      <c r="A17" s="29">
        <v>0.5</v>
      </c>
      <c r="B17" s="35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-2</v>
      </c>
      <c r="G17" s="34">
        <f t="shared" si="1"/>
        <v>0.90356350075570435</v>
      </c>
      <c r="I17" s="23" t="s">
        <v>11</v>
      </c>
      <c r="J17" s="23">
        <v>55.44</v>
      </c>
    </row>
    <row r="18" spans="1:18">
      <c r="A18" s="29">
        <f t="shared" ref="A18:A41" si="2">A17+0.5</f>
        <v>1</v>
      </c>
      <c r="B18" s="35">
        <v>84</v>
      </c>
      <c r="C18" s="33">
        <f t="shared" ref="C18:C36" si="3">(0.00299639*B18+0.03211882)/9.81*1000</f>
        <v>28.93125178389398</v>
      </c>
      <c r="D18" s="33">
        <f t="shared" si="0"/>
        <v>0.93598355819779944</v>
      </c>
      <c r="E18" s="29">
        <f t="shared" ref="E18:E25" si="4">E17+0.5</f>
        <v>1</v>
      </c>
      <c r="F18" s="35">
        <v>-12</v>
      </c>
      <c r="G18" s="34">
        <f t="shared" si="1"/>
        <v>1.8719671163955989</v>
      </c>
      <c r="I18" s="23" t="s">
        <v>12</v>
      </c>
      <c r="J18" s="23">
        <v>49.88</v>
      </c>
    </row>
    <row r="19" spans="1:18">
      <c r="A19" s="29">
        <f t="shared" si="2"/>
        <v>1.5</v>
      </c>
      <c r="B19" s="35">
        <v>120</v>
      </c>
      <c r="C19" s="33">
        <f t="shared" si="3"/>
        <v>39.92717838939857</v>
      </c>
      <c r="D19" s="33">
        <f t="shared" si="0"/>
        <v>1.2917236619022507</v>
      </c>
      <c r="E19" s="29">
        <f t="shared" si="4"/>
        <v>1.5</v>
      </c>
      <c r="F19" s="35">
        <v>-30</v>
      </c>
      <c r="G19" s="34">
        <f t="shared" si="1"/>
        <v>2.5834473238045015</v>
      </c>
      <c r="I19" s="23" t="s">
        <v>13</v>
      </c>
      <c r="J19" s="38">
        <f>J17-J18</f>
        <v>5.5599999999999952</v>
      </c>
    </row>
    <row r="20" spans="1:18">
      <c r="A20" s="29">
        <f t="shared" si="2"/>
        <v>2</v>
      </c>
      <c r="B20" s="35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-50</v>
      </c>
      <c r="G20" s="34">
        <f t="shared" si="1"/>
        <v>3.0972941402664862</v>
      </c>
      <c r="I20" s="39" t="s">
        <v>14</v>
      </c>
      <c r="J20" s="40">
        <f>J18-J16</f>
        <v>43.150000000000006</v>
      </c>
    </row>
    <row r="21" spans="1:18">
      <c r="A21" s="29">
        <f t="shared" si="2"/>
        <v>2.5</v>
      </c>
      <c r="B21" s="35">
        <v>161</v>
      </c>
      <c r="C21" s="33">
        <f t="shared" si="3"/>
        <v>52.450317023445457</v>
      </c>
      <c r="D21" s="33">
        <f t="shared" si="0"/>
        <v>1.6968721133434312</v>
      </c>
      <c r="E21" s="29">
        <f t="shared" si="4"/>
        <v>2.5</v>
      </c>
      <c r="F21" s="35">
        <v>-90</v>
      </c>
      <c r="G21" s="34">
        <f t="shared" si="1"/>
        <v>3.3937442266868625</v>
      </c>
      <c r="I21" s="39" t="s">
        <v>15</v>
      </c>
      <c r="J21" s="38">
        <f>(J19/J20)*100</f>
        <v>12.885283893395119</v>
      </c>
    </row>
    <row r="22" spans="1:18">
      <c r="A22" s="29">
        <f t="shared" si="2"/>
        <v>3</v>
      </c>
      <c r="B22" s="35">
        <v>172</v>
      </c>
      <c r="C22" s="33">
        <f t="shared" si="3"/>
        <v>55.810183486238529</v>
      </c>
      <c r="D22" s="33">
        <f t="shared" si="0"/>
        <v>1.8055704783642359</v>
      </c>
      <c r="E22" s="29">
        <f t="shared" si="4"/>
        <v>3</v>
      </c>
      <c r="F22" s="35">
        <v>-100</v>
      </c>
      <c r="G22" s="34">
        <f t="shared" si="1"/>
        <v>3.6111409567284718</v>
      </c>
      <c r="K22" s="18"/>
      <c r="L22" s="18"/>
    </row>
    <row r="23" spans="1:18">
      <c r="A23" s="29">
        <f t="shared" si="2"/>
        <v>3.5</v>
      </c>
      <c r="B23" s="35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-110</v>
      </c>
      <c r="G23" s="34">
        <f t="shared" si="1"/>
        <v>3.729720991296622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180</v>
      </c>
      <c r="C24" s="33">
        <f t="shared" si="3"/>
        <v>58.253722731906215</v>
      </c>
      <c r="D24" s="33">
        <f t="shared" si="0"/>
        <v>1.8846238347430027</v>
      </c>
      <c r="E24" s="29">
        <f t="shared" si="4"/>
        <v>4</v>
      </c>
      <c r="F24" s="35">
        <v>-112</v>
      </c>
      <c r="G24" s="34">
        <f t="shared" si="1"/>
        <v>3.7692476694860053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170</v>
      </c>
      <c r="C25" s="33">
        <f t="shared" si="3"/>
        <v>55.199298674821605</v>
      </c>
      <c r="D25" s="33">
        <f t="shared" si="0"/>
        <v>1.785807139269544</v>
      </c>
      <c r="E25" s="29">
        <f t="shared" si="4"/>
        <v>4.5</v>
      </c>
      <c r="F25" s="35">
        <v>-114</v>
      </c>
      <c r="G25" s="34">
        <f t="shared" si="1"/>
        <v>3.5716142785390881</v>
      </c>
      <c r="H25" s="2"/>
      <c r="I25" s="39" t="s">
        <v>18</v>
      </c>
      <c r="J25" s="46">
        <v>274.08999999999997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ref="E26:E32" si="5">E25+0.5</f>
        <v>5</v>
      </c>
      <c r="F26" s="35">
        <v>-110</v>
      </c>
      <c r="G26" s="34">
        <f t="shared" si="1"/>
        <v>3.1763474966452536</v>
      </c>
      <c r="I26" s="39" t="s">
        <v>19</v>
      </c>
      <c r="J26" s="46">
        <v>145.55000000000001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132</v>
      </c>
      <c r="C27" s="33">
        <f t="shared" si="3"/>
        <v>43.592487257900096</v>
      </c>
      <c r="D27" s="33">
        <f t="shared" si="0"/>
        <v>1.410303696470401</v>
      </c>
      <c r="E27" s="29">
        <f t="shared" si="5"/>
        <v>5.5</v>
      </c>
      <c r="F27" s="35">
        <v>-92</v>
      </c>
      <c r="G27" s="34">
        <f t="shared" si="1"/>
        <v>2.820607392940802</v>
      </c>
      <c r="I27" s="39" t="s">
        <v>20</v>
      </c>
      <c r="J27" s="42">
        <f>J25-J26</f>
        <v>128.53999999999996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122</v>
      </c>
      <c r="C28" s="33">
        <f t="shared" si="3"/>
        <v>40.538063200815486</v>
      </c>
      <c r="D28" s="33">
        <f t="shared" si="0"/>
        <v>1.3114870009969424</v>
      </c>
      <c r="E28" s="29">
        <f t="shared" si="5"/>
        <v>6</v>
      </c>
      <c r="F28" s="35">
        <v>-80</v>
      </c>
      <c r="G28" s="34">
        <f t="shared" si="1"/>
        <v>2.6229740019938848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-50</v>
      </c>
      <c r="G29" s="34">
        <f t="shared" si="1"/>
        <v>2.4846306283310429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-32</v>
      </c>
      <c r="G30" s="34">
        <f t="shared" si="1"/>
        <v>2.3858139328575838</v>
      </c>
      <c r="I30" s="39" t="s">
        <v>21</v>
      </c>
      <c r="J30" s="43">
        <f>J21</f>
        <v>12.885283893395119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109</v>
      </c>
      <c r="C31" s="33">
        <f t="shared" si="3"/>
        <v>36.567311926605498</v>
      </c>
      <c r="D31" s="33">
        <f t="shared" si="0"/>
        <v>1.1830252968814461</v>
      </c>
      <c r="E31" s="29">
        <f t="shared" si="5"/>
        <v>7.5</v>
      </c>
      <c r="F31" s="35">
        <v>-12</v>
      </c>
      <c r="G31" s="34">
        <f t="shared" si="1"/>
        <v>2.3660505937628922</v>
      </c>
      <c r="I31" s="44" t="s">
        <v>37</v>
      </c>
      <c r="J31" s="43">
        <f>J27/J29</f>
        <v>2.1886972364589892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108</v>
      </c>
      <c r="C32" s="33">
        <f t="shared" si="3"/>
        <v>36.261869520897044</v>
      </c>
      <c r="D32" s="33">
        <f t="shared" si="0"/>
        <v>1.1731436273341005</v>
      </c>
      <c r="E32" s="29">
        <f t="shared" si="5"/>
        <v>8</v>
      </c>
      <c r="F32" s="35">
        <v>6</v>
      </c>
      <c r="G32" s="34">
        <f t="shared" si="1"/>
        <v>2.346287254668201</v>
      </c>
      <c r="I32" s="44" t="s">
        <v>38</v>
      </c>
      <c r="J32" s="43">
        <f>J31/(1+J30/100)</f>
        <v>1.9388685229563827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107</v>
      </c>
      <c r="C33" s="33">
        <f t="shared" si="3"/>
        <v>35.956427115188582</v>
      </c>
      <c r="D33" s="33">
        <f t="shared" si="0"/>
        <v>1.1632619577867545</v>
      </c>
      <c r="E33" s="29">
        <f>E32+0.5</f>
        <v>8.5</v>
      </c>
      <c r="F33" s="35">
        <v>46</v>
      </c>
      <c r="G33" s="34">
        <f t="shared" si="1"/>
        <v>2.3265239155735089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2.5170506857731381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21.77</v>
      </c>
      <c r="L16" s="31"/>
      <c r="M16" s="54"/>
      <c r="N16" s="56"/>
    </row>
    <row r="17" spans="1:20">
      <c r="A17" s="29">
        <f>A16+0.5</f>
        <v>0.5</v>
      </c>
      <c r="B17" s="32">
        <v>75</v>
      </c>
      <c r="C17" s="33">
        <f>(0.00299639*B17+0.03211882)/9.81*1000</f>
        <v>26.182270132517836</v>
      </c>
      <c r="D17" s="33">
        <f t="shared" si="0"/>
        <v>0.84704853227168664</v>
      </c>
      <c r="E17" s="29">
        <v>0.5</v>
      </c>
      <c r="F17" s="35">
        <v>-10</v>
      </c>
      <c r="G17" s="34">
        <f t="shared" si="1"/>
        <v>0.84704853227168664</v>
      </c>
      <c r="I17" s="23" t="s">
        <v>11</v>
      </c>
      <c r="J17" s="37">
        <v>75.72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115</v>
      </c>
      <c r="C18" s="33">
        <f t="shared" ref="C18:C34" si="3">(0.00299639*B18+0.03211882)/9.81*1000</f>
        <v>38.399966360856268</v>
      </c>
      <c r="D18" s="33">
        <f t="shared" si="0"/>
        <v>1.2423153141655214</v>
      </c>
      <c r="E18" s="29">
        <f t="shared" ref="E18:E24" si="4">E17+0.5</f>
        <v>1</v>
      </c>
      <c r="F18" s="35">
        <v>-26</v>
      </c>
      <c r="G18" s="34">
        <f t="shared" si="1"/>
        <v>1.2423153141655214</v>
      </c>
      <c r="I18" s="23" t="s">
        <v>12</v>
      </c>
      <c r="J18" s="37">
        <v>69.58</v>
      </c>
      <c r="L18" s="31"/>
      <c r="M18" s="54"/>
      <c r="N18" s="56"/>
    </row>
    <row r="19" spans="1:20">
      <c r="A19" s="29">
        <f t="shared" si="2"/>
        <v>1.5</v>
      </c>
      <c r="B19" s="32">
        <v>152</v>
      </c>
      <c r="C19" s="33">
        <f t="shared" si="3"/>
        <v>49.701335372069309</v>
      </c>
      <c r="D19" s="33">
        <f t="shared" si="0"/>
        <v>1.6079370874173182</v>
      </c>
      <c r="E19" s="29">
        <f t="shared" si="4"/>
        <v>1.5</v>
      </c>
      <c r="F19" s="35">
        <v>-38</v>
      </c>
      <c r="G19" s="34">
        <f t="shared" si="1"/>
        <v>1.6079370874173182</v>
      </c>
      <c r="I19" s="23" t="s">
        <v>13</v>
      </c>
      <c r="J19" s="43">
        <f>J17-J18</f>
        <v>6.1400000000000006</v>
      </c>
      <c r="L19" s="31"/>
      <c r="M19" s="54"/>
      <c r="N19" s="57"/>
    </row>
    <row r="20" spans="1:20">
      <c r="A20" s="29">
        <f t="shared" si="2"/>
        <v>2</v>
      </c>
      <c r="B20" s="32">
        <v>183</v>
      </c>
      <c r="C20" s="33">
        <f t="shared" si="3"/>
        <v>59.170049949031601</v>
      </c>
      <c r="D20" s="33">
        <f t="shared" si="0"/>
        <v>1.9142688433850406</v>
      </c>
      <c r="E20" s="29">
        <f t="shared" si="4"/>
        <v>2</v>
      </c>
      <c r="F20" s="35">
        <v>-40</v>
      </c>
      <c r="G20" s="34">
        <f t="shared" si="1"/>
        <v>1.9142688433850406</v>
      </c>
      <c r="I20" s="39" t="s">
        <v>14</v>
      </c>
      <c r="J20" s="36">
        <f>J18-J16</f>
        <v>47.81</v>
      </c>
      <c r="L20" s="31"/>
      <c r="M20" s="58"/>
      <c r="N20" s="59"/>
    </row>
    <row r="21" spans="1:20">
      <c r="A21" s="29">
        <f t="shared" si="2"/>
        <v>2.5</v>
      </c>
      <c r="B21" s="32">
        <v>208</v>
      </c>
      <c r="C21" s="33">
        <f t="shared" si="3"/>
        <v>66.806110091743122</v>
      </c>
      <c r="D21" s="33">
        <f t="shared" si="0"/>
        <v>2.1613105820686873</v>
      </c>
      <c r="E21" s="29">
        <f t="shared" si="4"/>
        <v>2.5</v>
      </c>
      <c r="F21" s="35">
        <v>-42</v>
      </c>
      <c r="G21" s="34">
        <f t="shared" si="1"/>
        <v>2.1613105820686873</v>
      </c>
      <c r="I21" s="39" t="s">
        <v>15</v>
      </c>
      <c r="J21" s="43">
        <f>(J19/J20)*100</f>
        <v>12.842501568709475</v>
      </c>
      <c r="L21" s="31"/>
      <c r="M21" s="58"/>
      <c r="N21" s="57"/>
    </row>
    <row r="22" spans="1:20">
      <c r="A22" s="29">
        <f t="shared" si="2"/>
        <v>3</v>
      </c>
      <c r="B22" s="32">
        <v>226</v>
      </c>
      <c r="C22" s="33">
        <f t="shared" si="3"/>
        <v>72.304073394495404</v>
      </c>
      <c r="D22" s="33">
        <f t="shared" si="0"/>
        <v>2.3391806339209125</v>
      </c>
      <c r="E22" s="29">
        <f t="shared" si="4"/>
        <v>3</v>
      </c>
      <c r="F22" s="35">
        <v>-42</v>
      </c>
      <c r="G22" s="34">
        <f t="shared" si="1"/>
        <v>2.3391806339209125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241</v>
      </c>
      <c r="C23" s="33">
        <f t="shared" si="3"/>
        <v>76.885709480122316</v>
      </c>
      <c r="D23" s="33">
        <f t="shared" si="0"/>
        <v>2.4874056771311004</v>
      </c>
      <c r="E23" s="29">
        <f t="shared" si="4"/>
        <v>3.5</v>
      </c>
      <c r="F23" s="35">
        <v>-30</v>
      </c>
      <c r="G23" s="34">
        <f t="shared" si="1"/>
        <v>2.4874056771311004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244</v>
      </c>
      <c r="C24" s="33">
        <f t="shared" si="3"/>
        <v>77.802036697247701</v>
      </c>
      <c r="D24" s="33">
        <f t="shared" si="0"/>
        <v>2.5170506857731381</v>
      </c>
      <c r="E24" s="29">
        <f t="shared" si="4"/>
        <v>4</v>
      </c>
      <c r="F24" s="35">
        <v>-10</v>
      </c>
      <c r="G24" s="34">
        <f t="shared" si="1"/>
        <v>2.5170506857731381</v>
      </c>
      <c r="H24" s="2"/>
      <c r="I24" s="39" t="s">
        <v>18</v>
      </c>
      <c r="J24" s="41">
        <v>263.2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227</v>
      </c>
      <c r="C25" s="33">
        <f t="shared" si="3"/>
        <v>72.60951580020388</v>
      </c>
      <c r="D25" s="33">
        <f t="shared" si="0"/>
        <v>2.3490623034682589</v>
      </c>
      <c r="E25" s="29">
        <f t="shared" ref="E25:E42" si="5">E24+0.5</f>
        <v>4.5</v>
      </c>
      <c r="F25" s="35">
        <v>16</v>
      </c>
      <c r="G25" s="34">
        <f t="shared" si="1"/>
        <v>2.3490623034682589</v>
      </c>
      <c r="H25" s="2"/>
      <c r="I25" s="39" t="s">
        <v>19</v>
      </c>
      <c r="J25" s="41">
        <v>136.72999999999999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216</v>
      </c>
      <c r="C26" s="33">
        <f t="shared" si="3"/>
        <v>69.249649337410801</v>
      </c>
      <c r="D26" s="33">
        <f t="shared" si="0"/>
        <v>2.2403639384474539</v>
      </c>
      <c r="E26" s="29">
        <f t="shared" si="5"/>
        <v>5</v>
      </c>
      <c r="F26" s="35">
        <v>34</v>
      </c>
      <c r="G26" s="34">
        <f t="shared" si="1"/>
        <v>2.2403639384474539</v>
      </c>
      <c r="I26" s="39" t="s">
        <v>20</v>
      </c>
      <c r="J26" s="45">
        <f>J24-J25</f>
        <v>126.47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209</v>
      </c>
      <c r="C27" s="33">
        <f t="shared" si="3"/>
        <v>67.111552497451569</v>
      </c>
      <c r="D27" s="33">
        <f t="shared" si="0"/>
        <v>2.1711922516160325</v>
      </c>
      <c r="E27" s="29">
        <f t="shared" si="5"/>
        <v>5.5</v>
      </c>
      <c r="F27" s="35">
        <v>50</v>
      </c>
      <c r="G27" s="34">
        <f t="shared" si="1"/>
        <v>2.1711922516160325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204</v>
      </c>
      <c r="C28" s="33">
        <f t="shared" si="3"/>
        <v>65.584340468909261</v>
      </c>
      <c r="D28" s="33">
        <f t="shared" si="0"/>
        <v>2.1217839038793032</v>
      </c>
      <c r="E28" s="29">
        <f t="shared" si="5"/>
        <v>6</v>
      </c>
      <c r="F28" s="35">
        <v>60</v>
      </c>
      <c r="G28" s="34">
        <f t="shared" si="1"/>
        <v>2.1217839038793032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5"/>
        <v>6.5</v>
      </c>
      <c r="F29" s="35">
        <v>70</v>
      </c>
      <c r="G29" s="34">
        <f t="shared" si="1"/>
        <v>2.0822572256899199</v>
      </c>
      <c r="I29" s="39" t="s">
        <v>21</v>
      </c>
      <c r="J29" s="43">
        <f>J21</f>
        <v>12.842501568709475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195</v>
      </c>
      <c r="C30" s="33">
        <f t="shared" si="3"/>
        <v>62.83535881753312</v>
      </c>
      <c r="D30" s="33">
        <f t="shared" si="0"/>
        <v>2.0328488779531906</v>
      </c>
      <c r="E30" s="29">
        <f t="shared" si="5"/>
        <v>7</v>
      </c>
      <c r="F30" s="35">
        <v>78</v>
      </c>
      <c r="G30" s="34">
        <f t="shared" si="1"/>
        <v>2.0328488779531906</v>
      </c>
      <c r="I30" s="44" t="s">
        <v>37</v>
      </c>
      <c r="J30" s="43">
        <f>J26/J28</f>
        <v>2.0457780653510191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189</v>
      </c>
      <c r="C31" s="33">
        <f t="shared" si="3"/>
        <v>61.002704383282357</v>
      </c>
      <c r="D31" s="33">
        <f t="shared" si="0"/>
        <v>1.9735588606691155</v>
      </c>
      <c r="E31" s="29">
        <f t="shared" si="5"/>
        <v>7.5</v>
      </c>
      <c r="F31" s="35">
        <v>80</v>
      </c>
      <c r="G31" s="34">
        <f t="shared" si="1"/>
        <v>1.9735588606691155</v>
      </c>
      <c r="I31" s="44" t="s">
        <v>38</v>
      </c>
      <c r="J31" s="43">
        <f>J30/(1+J29/100)</f>
        <v>1.8129499407679746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185</v>
      </c>
      <c r="C32" s="33">
        <f t="shared" si="3"/>
        <v>59.78093476044851</v>
      </c>
      <c r="D32" s="33">
        <f t="shared" si="0"/>
        <v>1.9340321824797317</v>
      </c>
      <c r="E32" s="29">
        <f t="shared" si="5"/>
        <v>8</v>
      </c>
      <c r="F32" s="35">
        <v>80</v>
      </c>
      <c r="G32" s="34">
        <f t="shared" si="1"/>
        <v>1.9340321824797317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183</v>
      </c>
      <c r="C33" s="33">
        <f t="shared" si="3"/>
        <v>59.170049949031601</v>
      </c>
      <c r="D33" s="33">
        <f t="shared" si="0"/>
        <v>1.9142688433850406</v>
      </c>
      <c r="E33" s="29">
        <f t="shared" si="5"/>
        <v>8.5</v>
      </c>
      <c r="F33" s="35">
        <v>80</v>
      </c>
      <c r="G33" s="34">
        <f t="shared" si="1"/>
        <v>1.9142688433850406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2.9320808067616646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21.11</v>
      </c>
      <c r="M15" s="54"/>
      <c r="N15" s="56"/>
    </row>
    <row r="16" spans="1:14">
      <c r="A16" s="29">
        <f>A15+0.5</f>
        <v>0.5</v>
      </c>
      <c r="B16" s="35">
        <v>71</v>
      </c>
      <c r="C16" s="33">
        <f>(0.00299639*B16+0.03211882)/9.81*1000</f>
        <v>24.960500509683992</v>
      </c>
      <c r="D16" s="33">
        <f t="shared" si="0"/>
        <v>0.80752185408230326</v>
      </c>
      <c r="E16" s="29">
        <v>0.5</v>
      </c>
      <c r="F16" s="35">
        <v>60</v>
      </c>
      <c r="G16" s="34">
        <f t="shared" si="1"/>
        <v>0.40376092704115163</v>
      </c>
      <c r="I16" s="23" t="s">
        <v>11</v>
      </c>
      <c r="J16" s="23">
        <v>80.510000000000005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36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80</v>
      </c>
      <c r="G17" s="34">
        <f t="shared" si="1"/>
        <v>0.69527017868785457</v>
      </c>
      <c r="I17" s="23" t="s">
        <v>12</v>
      </c>
      <c r="J17" s="23">
        <v>73.81</v>
      </c>
      <c r="M17" s="54"/>
      <c r="N17" s="56"/>
    </row>
    <row r="18" spans="1:20">
      <c r="A18" s="29">
        <f t="shared" si="2"/>
        <v>1.5</v>
      </c>
      <c r="B18" s="35">
        <v>175</v>
      </c>
      <c r="C18" s="33">
        <f t="shared" si="3"/>
        <v>56.726510703363907</v>
      </c>
      <c r="D18" s="33">
        <f t="shared" si="0"/>
        <v>1.8352154870062733</v>
      </c>
      <c r="E18" s="29">
        <f>E17+0.5</f>
        <v>1.5</v>
      </c>
      <c r="F18" s="35">
        <v>100</v>
      </c>
      <c r="G18" s="34">
        <f t="shared" si="1"/>
        <v>0.91760774350313667</v>
      </c>
      <c r="I18" s="23" t="s">
        <v>13</v>
      </c>
      <c r="J18" s="38">
        <f>J16-J17</f>
        <v>6.7000000000000028</v>
      </c>
      <c r="M18" s="54"/>
      <c r="N18" s="57"/>
    </row>
    <row r="19" spans="1:20">
      <c r="A19" s="29">
        <f t="shared" si="2"/>
        <v>2</v>
      </c>
      <c r="B19" s="35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150</v>
      </c>
      <c r="G19" s="34">
        <f t="shared" si="1"/>
        <v>1.1399453083184188</v>
      </c>
      <c r="I19" s="39" t="s">
        <v>14</v>
      </c>
      <c r="J19" s="40">
        <f>J17-J15</f>
        <v>52.7</v>
      </c>
      <c r="M19" s="58"/>
      <c r="N19" s="59"/>
    </row>
    <row r="20" spans="1:20">
      <c r="A20" s="29">
        <f t="shared" si="2"/>
        <v>2.5</v>
      </c>
      <c r="B20" s="35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2.5</v>
      </c>
      <c r="F20" s="35">
        <v>220</v>
      </c>
      <c r="G20" s="34">
        <f t="shared" si="1"/>
        <v>1.2881703515286065</v>
      </c>
      <c r="I20" s="39" t="s">
        <v>15</v>
      </c>
      <c r="J20" s="38">
        <f>(J18/J19)*100</f>
        <v>12.713472485768506</v>
      </c>
      <c r="M20" s="58"/>
      <c r="N20" s="57"/>
    </row>
    <row r="21" spans="1:20">
      <c r="A21" s="29">
        <f t="shared" si="2"/>
        <v>3</v>
      </c>
      <c r="B21" s="35">
        <v>269</v>
      </c>
      <c r="C21" s="33">
        <f t="shared" si="3"/>
        <v>85.438096839959215</v>
      </c>
      <c r="D21" s="33">
        <f t="shared" si="0"/>
        <v>2.7640924244567846</v>
      </c>
      <c r="E21" s="29">
        <f t="shared" si="4"/>
        <v>3</v>
      </c>
      <c r="F21" s="35">
        <v>290</v>
      </c>
      <c r="G21" s="34">
        <f t="shared" si="1"/>
        <v>1.3820462122283923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276</v>
      </c>
      <c r="C22" s="33">
        <f t="shared" si="3"/>
        <v>87.576193679918433</v>
      </c>
      <c r="D22" s="33">
        <f t="shared" si="0"/>
        <v>2.8332641112882055</v>
      </c>
      <c r="E22" s="29">
        <f t="shared" si="4"/>
        <v>3.5</v>
      </c>
      <c r="F22" s="35">
        <v>360</v>
      </c>
      <c r="G22" s="34">
        <f t="shared" si="1"/>
        <v>1.4166320556441028</v>
      </c>
    </row>
    <row r="23" spans="1:20">
      <c r="A23" s="29">
        <f t="shared" si="2"/>
        <v>4</v>
      </c>
      <c r="B23" s="35">
        <v>286</v>
      </c>
      <c r="C23" s="33">
        <f t="shared" si="3"/>
        <v>90.63061773700305</v>
      </c>
      <c r="D23" s="33">
        <f t="shared" si="0"/>
        <v>2.9320808067616646</v>
      </c>
      <c r="E23" s="29">
        <f t="shared" si="4"/>
        <v>4</v>
      </c>
      <c r="F23" s="35">
        <v>440</v>
      </c>
      <c r="G23" s="34">
        <f t="shared" si="1"/>
        <v>1.4660404033808323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269</v>
      </c>
      <c r="C24" s="33">
        <f t="shared" si="3"/>
        <v>85.438096839959215</v>
      </c>
      <c r="D24" s="33">
        <f t="shared" si="0"/>
        <v>2.7640924244567846</v>
      </c>
      <c r="E24" s="29">
        <f t="shared" si="4"/>
        <v>4.5</v>
      </c>
      <c r="F24" s="35">
        <v>500</v>
      </c>
      <c r="G24" s="34">
        <f t="shared" si="1"/>
        <v>1.3820462122283923</v>
      </c>
      <c r="H24" s="2"/>
      <c r="I24" s="39" t="s">
        <v>18</v>
      </c>
      <c r="J24" s="46">
        <v>284.73</v>
      </c>
      <c r="O24" s="1"/>
      <c r="P24" s="1"/>
      <c r="Q24" s="1"/>
      <c r="R24" s="1"/>
    </row>
    <row r="25" spans="1:20">
      <c r="A25" s="29">
        <f t="shared" si="2"/>
        <v>5</v>
      </c>
      <c r="B25" s="35">
        <v>250</v>
      </c>
      <c r="C25" s="33">
        <f t="shared" si="3"/>
        <v>79.634691131498457</v>
      </c>
      <c r="D25" s="33">
        <f t="shared" si="0"/>
        <v>2.576340703057213</v>
      </c>
      <c r="E25" s="29">
        <f t="shared" si="4"/>
        <v>5</v>
      </c>
      <c r="F25" s="35">
        <v>610</v>
      </c>
      <c r="G25" s="34">
        <f t="shared" si="1"/>
        <v>1.2881703515286065</v>
      </c>
      <c r="H25" s="2"/>
      <c r="I25" s="39" t="s">
        <v>19</v>
      </c>
      <c r="J25" s="46">
        <v>145.21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230</v>
      </c>
      <c r="C26" s="33">
        <f t="shared" si="3"/>
        <v>73.525843017329251</v>
      </c>
      <c r="D26" s="33">
        <f t="shared" si="0"/>
        <v>2.3787073121102962</v>
      </c>
      <c r="E26" s="29">
        <f t="shared" si="4"/>
        <v>5.5</v>
      </c>
      <c r="F26" s="35">
        <v>700</v>
      </c>
      <c r="G26" s="34">
        <f t="shared" si="1"/>
        <v>1.1893536560551481</v>
      </c>
      <c r="H26" s="2"/>
      <c r="I26" s="39" t="s">
        <v>20</v>
      </c>
      <c r="J26" s="42">
        <f>J24-J25</f>
        <v>139.52000000000001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216</v>
      </c>
      <c r="C27" s="33">
        <f t="shared" si="3"/>
        <v>69.249649337410801</v>
      </c>
      <c r="D27" s="33">
        <f t="shared" si="0"/>
        <v>2.2403639384474539</v>
      </c>
      <c r="E27" s="29">
        <f t="shared" si="4"/>
        <v>6</v>
      </c>
      <c r="F27" s="35">
        <v>780</v>
      </c>
      <c r="G27" s="34">
        <f t="shared" si="1"/>
        <v>1.1201819692237269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207</v>
      </c>
      <c r="C28" s="33">
        <f t="shared" si="3"/>
        <v>66.500667686034646</v>
      </c>
      <c r="D28" s="33">
        <f t="shared" si="0"/>
        <v>2.1514289125213408</v>
      </c>
      <c r="E28" s="29">
        <f t="shared" si="4"/>
        <v>6.5</v>
      </c>
      <c r="F28" s="35">
        <v>860</v>
      </c>
      <c r="G28" s="34">
        <f t="shared" si="1"/>
        <v>1.0757144562606704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193</v>
      </c>
      <c r="C29" s="33">
        <f t="shared" si="3"/>
        <v>62.224474006116196</v>
      </c>
      <c r="D29" s="33">
        <f t="shared" si="0"/>
        <v>2.0130855388584989</v>
      </c>
      <c r="E29" s="29">
        <f t="shared" si="4"/>
        <v>7</v>
      </c>
      <c r="F29" s="35">
        <v>930</v>
      </c>
      <c r="G29" s="34">
        <f t="shared" si="1"/>
        <v>1.0065427694292495</v>
      </c>
      <c r="I29" s="39" t="s">
        <v>21</v>
      </c>
      <c r="J29" s="38">
        <f>J20</f>
        <v>12.713472485768506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187</v>
      </c>
      <c r="C30" s="33">
        <f t="shared" si="3"/>
        <v>60.391819571865433</v>
      </c>
      <c r="D30" s="34">
        <f t="shared" si="0"/>
        <v>1.9537955215744236</v>
      </c>
      <c r="E30" s="29">
        <f t="shared" si="4"/>
        <v>7.5</v>
      </c>
      <c r="F30" s="35">
        <v>960</v>
      </c>
      <c r="G30" s="34">
        <f t="shared" si="1"/>
        <v>0.9768977607872118</v>
      </c>
      <c r="I30" s="39" t="s">
        <v>25</v>
      </c>
      <c r="J30" s="38">
        <f>J26/J28</f>
        <v>2.223521968275926</v>
      </c>
      <c r="K30" s="5"/>
      <c r="R30" s="1"/>
      <c r="S30" s="1"/>
      <c r="T30" s="1"/>
    </row>
    <row r="31" spans="1:20">
      <c r="A31" s="29">
        <f t="shared" si="2"/>
        <v>8</v>
      </c>
      <c r="B31" s="35">
        <v>187</v>
      </c>
      <c r="C31" s="33">
        <f t="shared" si="3"/>
        <v>60.391819571865433</v>
      </c>
      <c r="D31" s="34">
        <f t="shared" si="0"/>
        <v>1.9537955215744236</v>
      </c>
      <c r="E31" s="29">
        <f t="shared" si="4"/>
        <v>8</v>
      </c>
      <c r="F31" s="35">
        <v>1000</v>
      </c>
      <c r="G31" s="34">
        <f t="shared" si="1"/>
        <v>0.9768977607872118</v>
      </c>
      <c r="I31" s="39" t="s">
        <v>26</v>
      </c>
      <c r="J31" s="38">
        <f>J30/(1+J29/100)</f>
        <v>1.9727206688239274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187</v>
      </c>
      <c r="C32" s="33">
        <f t="shared" si="3"/>
        <v>60.391819571865433</v>
      </c>
      <c r="D32" s="34">
        <f t="shared" si="0"/>
        <v>1.9537955215744236</v>
      </c>
      <c r="E32" s="29">
        <f t="shared" si="4"/>
        <v>8.5</v>
      </c>
      <c r="F32" s="35">
        <v>1030</v>
      </c>
      <c r="G32" s="34">
        <f t="shared" si="1"/>
        <v>0.9768977607872118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12.885283893395119</v>
      </c>
      <c r="C11" s="32">
        <f>Punto1!B12</f>
        <v>30.91</v>
      </c>
      <c r="D11" s="60">
        <f>Punto1!J31</f>
        <v>2.1886972364589892</v>
      </c>
      <c r="E11" s="60">
        <f>Punto1!J32</f>
        <v>1.9388685229563827</v>
      </c>
      <c r="F11" s="60">
        <f>Punto1!F11</f>
        <v>0.5</v>
      </c>
      <c r="G11" s="33">
        <f>Punto1!F12</f>
        <v>1.8846238347430027</v>
      </c>
    </row>
    <row r="12" spans="1:11">
      <c r="A12" s="32">
        <v>2</v>
      </c>
      <c r="B12" s="60">
        <f>Punto2!J29</f>
        <v>12.842501568709475</v>
      </c>
      <c r="C12" s="32">
        <f>Punto2!B12</f>
        <v>30.91</v>
      </c>
      <c r="D12" s="60">
        <f>Punto2!J30</f>
        <v>2.0457780653510191</v>
      </c>
      <c r="E12" s="60">
        <f>Punto2!J31</f>
        <v>1.8129499407679746</v>
      </c>
      <c r="F12" s="29">
        <f>Punto2!F11</f>
        <v>1</v>
      </c>
      <c r="G12" s="33">
        <f>Punto2!F12</f>
        <v>2.5170506857731381</v>
      </c>
    </row>
    <row r="13" spans="1:11">
      <c r="A13" s="32">
        <v>3</v>
      </c>
      <c r="B13" s="60">
        <f>Punto3!J29</f>
        <v>12.713472485768506</v>
      </c>
      <c r="C13" s="32">
        <f>Punto3!B11</f>
        <v>30.91</v>
      </c>
      <c r="D13" s="60">
        <f>Punto3!J30</f>
        <v>2.223521968275926</v>
      </c>
      <c r="E13" s="60">
        <f>Punto3!J31</f>
        <v>1.9727206688239274</v>
      </c>
      <c r="F13" s="29">
        <f>Punto3!F10</f>
        <v>2</v>
      </c>
      <c r="G13" s="33">
        <f>Punto3!F11</f>
        <v>2.9320808067616646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ATAN(0.6579)*180/PI()</f>
        <v>33.340917808957421</v>
      </c>
      <c r="J16" s="62" t="s">
        <v>2</v>
      </c>
    </row>
    <row r="17" spans="1:12" ht="14.25">
      <c r="H17" s="65" t="s">
        <v>4</v>
      </c>
      <c r="I17" s="67">
        <f>I19</f>
        <v>1.677</v>
      </c>
      <c r="J17" s="63" t="s">
        <v>9</v>
      </c>
    </row>
    <row r="19" spans="1:12">
      <c r="H19" s="9">
        <v>0</v>
      </c>
      <c r="I19" s="11">
        <v>1.677</v>
      </c>
    </row>
    <row r="20" spans="1:12">
      <c r="H20" s="9">
        <f t="shared" ref="H20:I22" si="0">F11</f>
        <v>0.5</v>
      </c>
      <c r="I20" s="11">
        <f t="shared" si="0"/>
        <v>1.8846238347430027</v>
      </c>
    </row>
    <row r="21" spans="1:12">
      <c r="H21" s="9">
        <f t="shared" si="0"/>
        <v>1</v>
      </c>
      <c r="I21" s="11">
        <f t="shared" si="0"/>
        <v>2.5170506857731381</v>
      </c>
    </row>
    <row r="22" spans="1:12">
      <c r="H22" s="9">
        <f t="shared" si="0"/>
        <v>2</v>
      </c>
      <c r="I22" s="11">
        <f t="shared" si="0"/>
        <v>2.9320808067616646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2010-09-14T22:04:56Z</dcterms:modified>
</cp:coreProperties>
</file>